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49_2026\"/>
    </mc:Choice>
  </mc:AlternateContent>
  <xr:revisionPtr revIDLastSave="0" documentId="13_ncr:1_{DA933FA9-E307-4AC4-B79A-BDF9DF79DDE3}" xr6:coauthVersionLast="47" xr6:coauthVersionMax="47" xr10:uidLastSave="{00000000-0000-0000-0000-000000000000}"/>
  <bookViews>
    <workbookView xWindow="30612" yWindow="-108" windowWidth="30936" windowHeight="16776" tabRatio="740" xr2:uid="{00000000-000D-0000-FFFF-FFFF00000000}"/>
  </bookViews>
  <sheets>
    <sheet name="POPIS DEL KOMPRESORSKA POSTAJA" sheetId="1" r:id="rId1"/>
  </sheets>
  <definedNames>
    <definedName name="_xlnm.Print_Area" localSheetId="0">'POPIS DEL KOMPRESORSKA POSTAJA'!$A$7:$F$51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1" l="1"/>
  <c r="F20" i="1"/>
  <c r="F21" i="1"/>
  <c r="F22" i="1"/>
  <c r="F23" i="1"/>
  <c r="F24" i="1"/>
  <c r="F12" i="1"/>
  <c r="F13" i="1"/>
  <c r="F14" i="1"/>
  <c r="F15" i="1"/>
  <c r="F16" i="1"/>
  <c r="F17" i="1"/>
  <c r="F18" i="1"/>
  <c r="F19" i="1"/>
  <c r="F11" i="1"/>
  <c r="F9" i="1"/>
  <c r="F26" i="1" l="1"/>
</calcChain>
</file>

<file path=xl/sharedStrings.xml><?xml version="1.0" encoding="utf-8"?>
<sst xmlns="http://schemas.openxmlformats.org/spreadsheetml/2006/main" count="63" uniqueCount="49">
  <si>
    <t>poz.</t>
  </si>
  <si>
    <t>1.</t>
  </si>
  <si>
    <t>kos</t>
  </si>
  <si>
    <t>2.</t>
  </si>
  <si>
    <t>kpl</t>
  </si>
  <si>
    <t>3.</t>
  </si>
  <si>
    <t>4.</t>
  </si>
  <si>
    <t>skupaj EUR brez DDV</t>
  </si>
  <si>
    <t>SKUPAJ brez DDV</t>
  </si>
  <si>
    <t>enota mere</t>
  </si>
  <si>
    <t>količina</t>
  </si>
  <si>
    <t>5.</t>
  </si>
  <si>
    <t>6.</t>
  </si>
  <si>
    <t>7.</t>
  </si>
  <si>
    <t>8.</t>
  </si>
  <si>
    <t>9.</t>
  </si>
  <si>
    <t>10.</t>
  </si>
  <si>
    <t>INVESTITOR: LUKA KOPER d.d., Vojkovo nabrežje 38, 6501 Koper</t>
  </si>
  <si>
    <t>POPIS MATERIALA IN DEL</t>
  </si>
  <si>
    <t>Datum:</t>
  </si>
  <si>
    <t>Ponudnik:</t>
  </si>
  <si>
    <t>Kraj:</t>
  </si>
  <si>
    <t>(Ime, priimek in podpis pooblaščene osebe)</t>
  </si>
  <si>
    <t>Testiranje in zagon ter izobraževanje uporabnikov</t>
  </si>
  <si>
    <t>11.</t>
  </si>
  <si>
    <t>cena na enoto mere v EUR brez DDV</t>
  </si>
  <si>
    <t>opis postavke</t>
  </si>
  <si>
    <r>
      <t xml:space="preserve">Pri izdelavi ponudbe je potrebno proučiti objekt in upoštevati kompletnost posamezne pozicije.
Vsa dela morajo biti izvedena kvalitetno iz materialov z zahtevanimi lastnostmi in ustreznimi atesti oz. certifikati.
Upoštevane morajo vse tehnične smernice in pravila (GZ-1,…); 
Dela je potrebno izvajati po predloženem popisu, detajlih in navodilih naročnika oziroma njegovega nadzora.
Opremo, ki jo dobavi investitor oz. opremo, ki se jo na objektu demontira in ponovno montira ali jo dobavi izvajalec je potrebno vgraditi skladno z navodili, inženirsko prakso ter standardi. 
Posamezne postavke morajo v ceni zajemati ves osnovni in pomožni material, prevoz materiala, opreme in orodja na objekt, notranje transporte, kompletno delo, najem dvižnih ploščadi in dvižne opreme, odre, zaključno čiščenje in odstranitev odpadkov po dovršenem delu.
Dodatna, nepredvidena in dodatna dela, ki niso zajeta v popisu se izvedejo po predhodnem dogovoru z investitorjem oz. njegovim nadzornim organom in se obračunajo po dejanskih količinah, po predhodni odobritvi enotne cene s strani investitorja.
Izvajalec je dolžan zbrati in predati naročniku dokazilo o  vgrajeni opremi z veljavno zakonodajo  (garancijska dokumentacija, certifikati o materialu, testni preizkusi in ostale kontrole...). 
</t>
    </r>
    <r>
      <rPr>
        <b/>
        <i/>
        <u/>
        <sz val="9"/>
        <color theme="1"/>
        <rFont val="Tahoma"/>
        <family val="2"/>
        <charset val="238"/>
      </rPr>
      <t xml:space="preserve">Ponudnik  mora v popisu del izpolniti vse cene na enoto mere. </t>
    </r>
  </si>
  <si>
    <t xml:space="preserve">NALOŽBA: Nadomestitev kompresorske postaje za potrebe sistema tekočih trakov TH za sojo, na Terminalu za sipke tovore v PC TRTT
</t>
  </si>
  <si>
    <t>Hladilniški sušilnik zraka s pretokom 17 m3/min kompatibilen z ostalo ponujeno opremo</t>
  </si>
  <si>
    <t>Mikrofiltracija (3 filtri) komprimiranega zraka set z odvajalcem kondenzata</t>
  </si>
  <si>
    <t xml:space="preserve">Montaža kompresorske postaje-strojne inštalacije komplet
•	razvod zraka, 
•	prezračevanje,
•	elektro inštalacije
</t>
  </si>
  <si>
    <t>Klimatska naprava 4-6 kW hlajenje-gretje z montažo</t>
  </si>
  <si>
    <t>Močnostna omarica-elektro inštalacije</t>
  </si>
  <si>
    <t>Ureditev prezračevanja kompresorske postaje-dovod in odvod zraka s filtracijo-kasetni filtri</t>
  </si>
  <si>
    <t>12.</t>
  </si>
  <si>
    <t>13.</t>
  </si>
  <si>
    <t>14.</t>
  </si>
  <si>
    <t>15.</t>
  </si>
  <si>
    <t>16.</t>
  </si>
  <si>
    <t xml:space="preserve">Priprava tehnične dokumentacije (PZI, PID, vključno z dokazili o vgrajeni opremi z veljavno zakonodajo, garancijska dokumentacija, kosovnico vgrajenih komponentah, izjavo o skladnosti za sistem, certifikati o materialu, tlačni preizkusi in ostale kontrole...) - v 
3 izvodih + CD oz. USB  </t>
  </si>
  <si>
    <t>Odvoz obstoječe kompresorske postaje na deponijo
*da je evidenčni list lahko pravilno izpolnjen in da so zadoščeni vsi zakonski pogoji, morata biti prevoznik odpadkov in prevzemnik odpadkov registrirana in vpisana v evidenco ARSO</t>
  </si>
  <si>
    <t>Kontejner dimenzije 6055x2435x2591 mm vključno 2x dvokrilna vrata širine 2125 mm</t>
  </si>
  <si>
    <t>Ggradbena dela po specifikaciji:
•	izvedba enojnega zarezovanja v asfaltno površino
•	strojna odstranitev asfalta in odvoz na deponijo
•	strojni izkop v nasuti teren za plavajočo ploščo
•	izvedba enostranskega opaža
•	dobava in vgradnja armaturne plošče
•	dobava in vgradnja betona
•	ureditev odtokov, cevi, jaškov, polaganje valjanca
Vsa zaključna dela, spoj asfalt-beton v celoti izvedba na ključ.</t>
  </si>
  <si>
    <t>Separator - ločevalec kondenzata</t>
  </si>
  <si>
    <t>Priprava, organizacija in ureditev gradbišča, z vsemi objekti, transportnimi potmi, instalacijami in orodji, zagototovitvijo varnostnih in higiensko-tehničnih pogojev ter oznak gradbišča</t>
  </si>
  <si>
    <t>Demontaža, premik na dogovorjeno mesto in priklop ter  zagon obstoječe kompresorke postaje za čas gradnje in dobave nove kompresorske postaje - za nemoteno delovanje trakov in sistema</t>
  </si>
  <si>
    <r>
      <t>Tlačna posoda, pokončna 1000L pocinkana z vso potrebno kompatibilno opremo in piključnim materialom za nemoteno delovanje
Se montira v razdelilno postajo (</t>
    </r>
    <r>
      <rPr>
        <u/>
        <sz val="9"/>
        <color rgb="FF000000"/>
        <rFont val="Tahoma"/>
        <family val="2"/>
        <charset val="238"/>
      </rPr>
      <t>ne v kontejner</t>
    </r>
    <r>
      <rPr>
        <sz val="9"/>
        <color rgb="FF000000"/>
        <rFont val="Tahoma"/>
        <family val="2"/>
        <charset val="238"/>
      </rPr>
      <t>)</t>
    </r>
  </si>
  <si>
    <t xml:space="preserve">Dobava novih vijačni kompresor s frekvenčno regulacijo elektromotorja, direktnim pogonom, oljno mazan, zračno hlajen kot na primer REM POWER, model: EPM 450/10 VSI ali enakovreden
•	Kapaciteta: 1,41 - 7,38 m3/min;
•	Instalirana moč motorja: vsaj 45 kW (velja za glavni in pomožni kompresor = 2x 45 kW);
•	Delovni tlak: 10 bar;
•	Direktni prenos moči preko gumi sklope;
•	Centrifugalni ventilator, krmiljen preko termostatskega stikala;
•	Cevne gibke povezave z victaulic/viton spoji;
•	Mikroprocesorski krmilnik C-PRO 2.0 ali naprednejše (dobavitelj zagotovi uporabniku dostop do vseh nivojev menijev);
•	Frekvenčni pretvornik;
•	Energetski razred pogonskega motorja IE3;
•	Ponujeni/a kompresor/ja mora/ta biti take izvedbe, da se ob doseženem mirujočem tlaku ugasne/ta;
V kolikor je v tehničnih zahtevah naveden proizvajalec in/ali tip opreme velja dodatek »ali enakovredno«.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</si>
</sst>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Tahoma"/>
      <family val="2"/>
      <charset val="238"/>
    </font>
    <font>
      <sz val="9"/>
      <color rgb="FF000000"/>
      <name val="Tahoma"/>
      <family val="2"/>
      <charset val="238"/>
    </font>
    <font>
      <sz val="9"/>
      <name val="Tahoma"/>
      <family val="2"/>
      <charset val="238"/>
    </font>
    <font>
      <b/>
      <sz val="9"/>
      <color theme="1"/>
      <name val="Tahoma"/>
      <family val="2"/>
      <charset val="238"/>
    </font>
    <font>
      <sz val="9"/>
      <color theme="1"/>
      <name val="Tahoma"/>
      <family val="2"/>
      <charset val="238"/>
    </font>
    <font>
      <sz val="10"/>
      <color theme="1"/>
      <name val="Tahoma"/>
      <family val="2"/>
      <charset val="238"/>
    </font>
    <font>
      <b/>
      <sz val="7.5"/>
      <color theme="1"/>
      <name val="Tahoma"/>
      <family val="2"/>
      <charset val="238"/>
    </font>
    <font>
      <b/>
      <i/>
      <u/>
      <sz val="9"/>
      <color theme="1"/>
      <name val="Tahoma"/>
      <family val="2"/>
      <charset val="238"/>
    </font>
    <font>
      <b/>
      <sz val="11"/>
      <color theme="1"/>
      <name val="Tahoma"/>
      <family val="2"/>
      <charset val="238"/>
    </font>
    <font>
      <b/>
      <sz val="10"/>
      <color theme="1"/>
      <name val="Tahoma"/>
      <family val="2"/>
      <charset val="238"/>
    </font>
    <font>
      <b/>
      <sz val="11"/>
      <color rgb="FF000000"/>
      <name val="Tahoma"/>
      <family val="2"/>
      <charset val="238"/>
    </font>
    <font>
      <u/>
      <sz val="9"/>
      <color rgb="FF000000"/>
      <name val="Tahoma"/>
      <family val="2"/>
      <charset val="238"/>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 fontId="1" fillId="3" borderId="5" xfId="0" applyNumberFormat="1" applyFont="1" applyFill="1" applyBorder="1" applyAlignment="1" applyProtection="1">
      <alignment vertical="center" wrapText="1"/>
      <protection locked="0"/>
    </xf>
    <xf numFmtId="0" fontId="8" fillId="0" borderId="0" xfId="0" applyFont="1" applyProtection="1"/>
    <xf numFmtId="0" fontId="0" fillId="0" borderId="0" xfId="0" applyProtection="1"/>
    <xf numFmtId="4" fontId="0" fillId="0" borderId="0" xfId="0" applyNumberFormat="1" applyProtection="1"/>
    <xf numFmtId="0" fontId="8" fillId="0" borderId="0" xfId="0" applyFont="1" applyAlignment="1" applyProtection="1">
      <alignment horizontal="left" vertical="top" wrapText="1"/>
    </xf>
    <xf numFmtId="0" fontId="3" fillId="2" borderId="5" xfId="0" applyFont="1" applyFill="1" applyBorder="1" applyAlignment="1" applyProtection="1">
      <alignment vertical="center" wrapText="1"/>
    </xf>
    <xf numFmtId="4" fontId="9" fillId="2" borderId="5" xfId="0" applyNumberFormat="1" applyFont="1" applyFill="1" applyBorder="1" applyAlignment="1" applyProtection="1">
      <alignment horizontal="center" vertical="center" wrapText="1"/>
    </xf>
    <xf numFmtId="4" fontId="3" fillId="2" borderId="5" xfId="0" applyNumberFormat="1" applyFont="1" applyFill="1" applyBorder="1" applyAlignment="1" applyProtection="1">
      <alignment horizontal="center" vertical="center" wrapText="1"/>
    </xf>
    <xf numFmtId="0" fontId="6" fillId="2" borderId="5" xfId="0" applyFont="1" applyFill="1" applyBorder="1" applyAlignment="1" applyProtection="1">
      <alignment vertical="center" wrapText="1"/>
    </xf>
    <xf numFmtId="0" fontId="3" fillId="2" borderId="7" xfId="0" applyFont="1" applyFill="1" applyBorder="1" applyAlignment="1" applyProtection="1">
      <alignment vertical="center" wrapText="1"/>
    </xf>
    <xf numFmtId="0" fontId="0" fillId="0" borderId="8" xfId="0" applyBorder="1" applyAlignment="1" applyProtection="1">
      <alignment vertical="center" wrapText="1"/>
    </xf>
    <xf numFmtId="0" fontId="0" fillId="0" borderId="9" xfId="0" applyBorder="1" applyAlignment="1" applyProtection="1">
      <alignment vertical="center" wrapText="1"/>
    </xf>
    <xf numFmtId="0" fontId="1" fillId="0" borderId="5" xfId="0" applyFont="1" applyBorder="1" applyAlignment="1" applyProtection="1">
      <alignment horizontal="center" vertical="center" wrapText="1"/>
    </xf>
    <xf numFmtId="0" fontId="2" fillId="0" borderId="5" xfId="0" applyFont="1" applyBorder="1" applyAlignment="1" applyProtection="1">
      <alignment vertical="center" wrapText="1"/>
    </xf>
    <xf numFmtId="4" fontId="1" fillId="0" borderId="5" xfId="0" applyNumberFormat="1" applyFont="1" applyBorder="1" applyAlignment="1" applyProtection="1">
      <alignment vertical="center" wrapText="1"/>
    </xf>
    <xf numFmtId="0" fontId="1" fillId="0" borderId="5" xfId="0" applyFont="1" applyBorder="1" applyAlignment="1" applyProtection="1">
      <alignment vertical="center" wrapText="1"/>
    </xf>
    <xf numFmtId="0" fontId="8" fillId="2" borderId="2" xfId="0" applyFont="1" applyFill="1" applyBorder="1" applyAlignment="1" applyProtection="1">
      <alignment horizontal="right" vertical="center" wrapText="1"/>
    </xf>
    <xf numFmtId="0" fontId="8" fillId="2" borderId="3" xfId="0" applyFont="1" applyFill="1" applyBorder="1" applyAlignment="1" applyProtection="1">
      <alignment horizontal="right" vertical="center" wrapText="1"/>
    </xf>
    <xf numFmtId="0" fontId="8" fillId="2" borderId="4" xfId="0" applyFont="1" applyFill="1" applyBorder="1" applyAlignment="1" applyProtection="1">
      <alignment horizontal="right" vertical="center" wrapText="1"/>
    </xf>
    <xf numFmtId="4" fontId="10" fillId="2" borderId="1" xfId="0" applyNumberFormat="1" applyFont="1" applyFill="1" applyBorder="1" applyAlignment="1" applyProtection="1">
      <alignment vertical="center" wrapText="1"/>
    </xf>
    <xf numFmtId="0" fontId="4" fillId="0" borderId="0" xfId="0" applyFont="1" applyProtection="1"/>
    <xf numFmtId="4" fontId="4" fillId="0" borderId="0" xfId="0" applyNumberFormat="1" applyFont="1" applyProtection="1"/>
    <xf numFmtId="0" fontId="5" fillId="0" borderId="0" xfId="0" applyFont="1" applyAlignment="1" applyProtection="1">
      <alignment vertical="center" wrapText="1"/>
    </xf>
    <xf numFmtId="0" fontId="5" fillId="0" borderId="0" xfId="0" applyFont="1" applyProtection="1"/>
    <xf numFmtId="4" fontId="4" fillId="0" borderId="6" xfId="0" applyNumberFormat="1" applyFont="1" applyBorder="1" applyProtection="1"/>
    <xf numFmtId="0" fontId="5" fillId="0" borderId="6" xfId="0" applyFont="1" applyBorder="1" applyAlignment="1" applyProtection="1">
      <alignment horizontal="center"/>
    </xf>
    <xf numFmtId="0" fontId="5" fillId="0" borderId="0" xfId="0" applyFont="1" applyAlignment="1" applyProtection="1">
      <alignment horizontal="center" wrapText="1"/>
    </xf>
    <xf numFmtId="0" fontId="5" fillId="0" borderId="0" xfId="0" applyFont="1" applyAlignment="1" applyProtection="1">
      <alignment horizontal="center" wrapText="1"/>
    </xf>
    <xf numFmtId="0" fontId="5" fillId="0" borderId="0" xfId="0" applyFont="1" applyAlignment="1" applyProtection="1">
      <alignment horizontal="center"/>
    </xf>
    <xf numFmtId="0" fontId="0" fillId="0" borderId="0" xfId="0"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60960</xdr:colOff>
      <xdr:row>0</xdr:row>
      <xdr:rowOff>30480</xdr:rowOff>
    </xdr:from>
    <xdr:to>
      <xdr:col>4</xdr:col>
      <xdr:colOff>783590</xdr:colOff>
      <xdr:row>1</xdr:row>
      <xdr:rowOff>208915</xdr:rowOff>
    </xdr:to>
    <xdr:pic>
      <xdr:nvPicPr>
        <xdr:cNvPr id="2" name="Picture 1" descr="Logo_LK">
          <a:extLst>
            <a:ext uri="{FF2B5EF4-FFF2-40B4-BE49-F238E27FC236}">
              <a16:creationId xmlns:a16="http://schemas.microsoft.com/office/drawing/2014/main" id="{59936EEB-E120-0C3F-46A2-FD3164BBBC59}"/>
            </a:ext>
          </a:extLst>
        </xdr:cNvPr>
        <xdr:cNvPicPr>
          <a:picLocks noChangeAspect="1"/>
        </xdr:cNvPicPr>
      </xdr:nvPicPr>
      <xdr:blipFill>
        <a:blip xmlns:r="http://schemas.openxmlformats.org/officeDocument/2006/relationships" r:embed="rId1" cstate="print"/>
        <a:srcRect/>
        <a:stretch>
          <a:fillRect/>
        </a:stretch>
      </xdr:blipFill>
      <xdr:spPr bwMode="auto">
        <a:xfrm>
          <a:off x="4305300" y="30480"/>
          <a:ext cx="1438910" cy="4298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F33"/>
  <sheetViews>
    <sheetView tabSelected="1" topLeftCell="A8" zoomScaleNormal="100" zoomScaleSheetLayoutView="110" zoomScalePageLayoutView="115" workbookViewId="0">
      <selection activeCell="F9" sqref="F9"/>
    </sheetView>
  </sheetViews>
  <sheetFormatPr defaultColWidth="8.69921875" defaultRowHeight="13.8" x14ac:dyDescent="0.25"/>
  <cols>
    <col min="1" max="1" width="11.796875" style="3" customWidth="1"/>
    <col min="2" max="2" width="36.69921875" style="3" customWidth="1"/>
    <col min="3" max="3" width="7.19921875" style="3" bestFit="1" customWidth="1"/>
    <col min="4" max="4" width="9.3984375" style="3" customWidth="1"/>
    <col min="5" max="5" width="11.19921875" style="4" customWidth="1"/>
    <col min="6" max="6" width="15.19921875" style="4" customWidth="1"/>
    <col min="7" max="16384" width="8.69921875" style="3"/>
  </cols>
  <sheetData>
    <row r="1" spans="1:6" ht="20.25" customHeight="1" x14ac:dyDescent="0.25">
      <c r="A1" s="2" t="s">
        <v>18</v>
      </c>
    </row>
    <row r="2" spans="1:6" ht="20.25" customHeight="1" x14ac:dyDescent="0.25"/>
    <row r="3" spans="1:6" ht="20.25" customHeight="1" x14ac:dyDescent="0.25">
      <c r="A3" s="2" t="s">
        <v>17</v>
      </c>
    </row>
    <row r="4" spans="1:6" ht="20.25" customHeight="1" x14ac:dyDescent="0.25"/>
    <row r="5" spans="1:6" ht="31.2" customHeight="1" x14ac:dyDescent="0.25">
      <c r="A5" s="5" t="s">
        <v>28</v>
      </c>
      <c r="B5" s="5"/>
      <c r="C5" s="5"/>
      <c r="D5" s="5"/>
      <c r="E5" s="5"/>
      <c r="F5" s="5"/>
    </row>
    <row r="7" spans="1:6" ht="52.8" x14ac:dyDescent="0.25">
      <c r="A7" s="6" t="s">
        <v>0</v>
      </c>
      <c r="B7" s="6" t="s">
        <v>26</v>
      </c>
      <c r="C7" s="6" t="s">
        <v>9</v>
      </c>
      <c r="D7" s="6" t="s">
        <v>10</v>
      </c>
      <c r="E7" s="7" t="s">
        <v>25</v>
      </c>
      <c r="F7" s="8" t="s">
        <v>7</v>
      </c>
    </row>
    <row r="8" spans="1:6" ht="347.25" customHeight="1" x14ac:dyDescent="0.25">
      <c r="A8" s="6"/>
      <c r="B8" s="9" t="s">
        <v>27</v>
      </c>
      <c r="C8" s="10"/>
      <c r="D8" s="11"/>
      <c r="E8" s="11"/>
      <c r="F8" s="12"/>
    </row>
    <row r="9" spans="1:6" ht="56.25" customHeight="1" x14ac:dyDescent="0.25">
      <c r="A9" s="13" t="s">
        <v>1</v>
      </c>
      <c r="B9" s="14" t="s">
        <v>45</v>
      </c>
      <c r="C9" s="13" t="s">
        <v>4</v>
      </c>
      <c r="D9" s="13">
        <v>1</v>
      </c>
      <c r="E9" s="1"/>
      <c r="F9" s="15">
        <f>ROUND(E9,2)*D9</f>
        <v>0</v>
      </c>
    </row>
    <row r="10" spans="1:6" ht="60" customHeight="1" x14ac:dyDescent="0.25">
      <c r="A10" s="13" t="s">
        <v>3</v>
      </c>
      <c r="B10" s="16" t="s">
        <v>46</v>
      </c>
      <c r="C10" s="13" t="s">
        <v>4</v>
      </c>
      <c r="D10" s="13">
        <v>1</v>
      </c>
      <c r="E10" s="1"/>
      <c r="F10" s="15">
        <f>ROUND(E10,2)*D10</f>
        <v>0</v>
      </c>
    </row>
    <row r="11" spans="1:6" ht="259.8" customHeight="1" x14ac:dyDescent="0.25">
      <c r="A11" s="13" t="s">
        <v>5</v>
      </c>
      <c r="B11" s="16" t="s">
        <v>48</v>
      </c>
      <c r="C11" s="13" t="s">
        <v>2</v>
      </c>
      <c r="D11" s="13">
        <v>2</v>
      </c>
      <c r="E11" s="1"/>
      <c r="F11" s="15">
        <f t="shared" ref="F11:F24" si="0">ROUND(E11,2)*D11</f>
        <v>0</v>
      </c>
    </row>
    <row r="12" spans="1:6" ht="72.599999999999994" customHeight="1" x14ac:dyDescent="0.25">
      <c r="A12" s="13" t="s">
        <v>6</v>
      </c>
      <c r="B12" s="16" t="s">
        <v>47</v>
      </c>
      <c r="C12" s="13" t="s">
        <v>4</v>
      </c>
      <c r="D12" s="13">
        <v>1</v>
      </c>
      <c r="E12" s="1"/>
      <c r="F12" s="15">
        <f t="shared" si="0"/>
        <v>0</v>
      </c>
    </row>
    <row r="13" spans="1:6" ht="27.6" customHeight="1" x14ac:dyDescent="0.25">
      <c r="A13" s="13" t="s">
        <v>11</v>
      </c>
      <c r="B13" s="16" t="s">
        <v>29</v>
      </c>
      <c r="C13" s="13" t="s">
        <v>4</v>
      </c>
      <c r="D13" s="13">
        <v>1</v>
      </c>
      <c r="E13" s="1"/>
      <c r="F13" s="15">
        <f t="shared" si="0"/>
        <v>0</v>
      </c>
    </row>
    <row r="14" spans="1:6" ht="28.2" customHeight="1" x14ac:dyDescent="0.25">
      <c r="A14" s="13" t="s">
        <v>12</v>
      </c>
      <c r="B14" s="16" t="s">
        <v>30</v>
      </c>
      <c r="C14" s="13" t="s">
        <v>4</v>
      </c>
      <c r="D14" s="13">
        <v>1</v>
      </c>
      <c r="E14" s="1"/>
      <c r="F14" s="15">
        <f t="shared" si="0"/>
        <v>0</v>
      </c>
    </row>
    <row r="15" spans="1:6" ht="21.6" customHeight="1" x14ac:dyDescent="0.25">
      <c r="A15" s="13" t="s">
        <v>13</v>
      </c>
      <c r="B15" s="16" t="s">
        <v>44</v>
      </c>
      <c r="C15" s="13" t="s">
        <v>4</v>
      </c>
      <c r="D15" s="13">
        <v>1</v>
      </c>
      <c r="E15" s="1"/>
      <c r="F15" s="15">
        <f t="shared" si="0"/>
        <v>0</v>
      </c>
    </row>
    <row r="16" spans="1:6" ht="79.8" x14ac:dyDescent="0.25">
      <c r="A16" s="13" t="s">
        <v>14</v>
      </c>
      <c r="B16" s="16" t="s">
        <v>31</v>
      </c>
      <c r="C16" s="13" t="s">
        <v>4</v>
      </c>
      <c r="D16" s="13">
        <v>1</v>
      </c>
      <c r="E16" s="1"/>
      <c r="F16" s="15">
        <f t="shared" si="0"/>
        <v>0</v>
      </c>
    </row>
    <row r="17" spans="1:6" ht="18.600000000000001" customHeight="1" x14ac:dyDescent="0.25">
      <c r="A17" s="13" t="s">
        <v>15</v>
      </c>
      <c r="B17" s="16" t="s">
        <v>32</v>
      </c>
      <c r="C17" s="13" t="s">
        <v>4</v>
      </c>
      <c r="D17" s="13">
        <v>1</v>
      </c>
      <c r="E17" s="1"/>
      <c r="F17" s="15">
        <f t="shared" si="0"/>
        <v>0</v>
      </c>
    </row>
    <row r="18" spans="1:6" ht="20.399999999999999" customHeight="1" x14ac:dyDescent="0.25">
      <c r="A18" s="13" t="s">
        <v>16</v>
      </c>
      <c r="B18" s="16" t="s">
        <v>33</v>
      </c>
      <c r="C18" s="13" t="s">
        <v>4</v>
      </c>
      <c r="D18" s="13">
        <v>1</v>
      </c>
      <c r="E18" s="1"/>
      <c r="F18" s="15">
        <f t="shared" si="0"/>
        <v>0</v>
      </c>
    </row>
    <row r="19" spans="1:6" ht="32.4" customHeight="1" x14ac:dyDescent="0.25">
      <c r="A19" s="13" t="s">
        <v>24</v>
      </c>
      <c r="B19" s="16" t="s">
        <v>42</v>
      </c>
      <c r="C19" s="13" t="s">
        <v>4</v>
      </c>
      <c r="D19" s="13">
        <v>1</v>
      </c>
      <c r="E19" s="1"/>
      <c r="F19" s="15">
        <f t="shared" si="0"/>
        <v>0</v>
      </c>
    </row>
    <row r="20" spans="1:6" ht="149.4" customHeight="1" x14ac:dyDescent="0.25">
      <c r="A20" s="13" t="s">
        <v>35</v>
      </c>
      <c r="B20" s="16" t="s">
        <v>43</v>
      </c>
      <c r="C20" s="13" t="s">
        <v>4</v>
      </c>
      <c r="D20" s="13">
        <v>1</v>
      </c>
      <c r="E20" s="1"/>
      <c r="F20" s="15">
        <f>ROUND(E20,2)*D20</f>
        <v>0</v>
      </c>
    </row>
    <row r="21" spans="1:6" ht="30" customHeight="1" x14ac:dyDescent="0.25">
      <c r="A21" s="13" t="s">
        <v>36</v>
      </c>
      <c r="B21" s="16" t="s">
        <v>34</v>
      </c>
      <c r="C21" s="13" t="s">
        <v>4</v>
      </c>
      <c r="D21" s="13">
        <v>1</v>
      </c>
      <c r="E21" s="1"/>
      <c r="F21" s="15">
        <f t="shared" si="0"/>
        <v>0</v>
      </c>
    </row>
    <row r="22" spans="1:6" ht="75.599999999999994" customHeight="1" x14ac:dyDescent="0.25">
      <c r="A22" s="13" t="s">
        <v>37</v>
      </c>
      <c r="B22" s="16" t="s">
        <v>41</v>
      </c>
      <c r="C22" s="13" t="s">
        <v>4</v>
      </c>
      <c r="D22" s="13">
        <v>1</v>
      </c>
      <c r="E22" s="1"/>
      <c r="F22" s="15">
        <f t="shared" si="0"/>
        <v>0</v>
      </c>
    </row>
    <row r="23" spans="1:6" ht="20.399999999999999" customHeight="1" x14ac:dyDescent="0.25">
      <c r="A23" s="13" t="s">
        <v>38</v>
      </c>
      <c r="B23" s="16" t="s">
        <v>23</v>
      </c>
      <c r="C23" s="13" t="s">
        <v>4</v>
      </c>
      <c r="D23" s="13">
        <v>1</v>
      </c>
      <c r="E23" s="1"/>
      <c r="F23" s="15">
        <f t="shared" si="0"/>
        <v>0</v>
      </c>
    </row>
    <row r="24" spans="1:6" ht="75.599999999999994" customHeight="1" x14ac:dyDescent="0.25">
      <c r="A24" s="13" t="s">
        <v>39</v>
      </c>
      <c r="B24" s="16" t="s">
        <v>40</v>
      </c>
      <c r="C24" s="13" t="s">
        <v>4</v>
      </c>
      <c r="D24" s="13">
        <v>1</v>
      </c>
      <c r="E24" s="1"/>
      <c r="F24" s="15">
        <f t="shared" si="0"/>
        <v>0</v>
      </c>
    </row>
    <row r="25" spans="1:6" x14ac:dyDescent="0.25">
      <c r="E25" s="3"/>
      <c r="F25" s="3"/>
    </row>
    <row r="26" spans="1:6" ht="26.25" customHeight="1" x14ac:dyDescent="0.25">
      <c r="A26" s="17" t="s">
        <v>8</v>
      </c>
      <c r="B26" s="18"/>
      <c r="C26" s="18"/>
      <c r="D26" s="18"/>
      <c r="E26" s="19"/>
      <c r="F26" s="20">
        <f>SUM(F9:F24)</f>
        <v>0</v>
      </c>
    </row>
    <row r="27" spans="1:6" x14ac:dyDescent="0.25">
      <c r="A27" s="21"/>
      <c r="B27" s="21"/>
      <c r="C27" s="21"/>
      <c r="D27" s="21"/>
      <c r="E27" s="22"/>
      <c r="F27" s="22"/>
    </row>
    <row r="28" spans="1:6" x14ac:dyDescent="0.25">
      <c r="A28" s="21"/>
      <c r="B28" s="23" t="s">
        <v>19</v>
      </c>
      <c r="D28" s="24" t="s">
        <v>20</v>
      </c>
      <c r="E28" s="25"/>
    </row>
    <row r="29" spans="1:6" ht="27" customHeight="1" x14ac:dyDescent="0.25">
      <c r="B29" s="24" t="s">
        <v>21</v>
      </c>
      <c r="D29" s="26"/>
      <c r="E29" s="26"/>
    </row>
    <row r="30" spans="1:6" ht="29.25" customHeight="1" x14ac:dyDescent="0.25">
      <c r="B30" s="24"/>
      <c r="D30" s="27" t="s">
        <v>22</v>
      </c>
      <c r="E30" s="27"/>
    </row>
    <row r="31" spans="1:6" x14ac:dyDescent="0.25">
      <c r="B31" s="24"/>
      <c r="D31" s="28"/>
      <c r="E31" s="28"/>
    </row>
    <row r="32" spans="1:6" x14ac:dyDescent="0.25">
      <c r="B32" s="29"/>
      <c r="C32" s="24"/>
    </row>
    <row r="33" spans="2:3" x14ac:dyDescent="0.25">
      <c r="B33" s="30"/>
      <c r="C33" s="30"/>
    </row>
  </sheetData>
  <sheetProtection algorithmName="SHA-512" hashValue="K/0jzzTFhKjMHfRmoQRJbW8eWlHfFp74ZFzONOfoTV77keCxz3Ay1NyTkNQFZmNA57jD66yPnm0GSYkcdqx9Bw==" saltValue="bwtmsM/Hg831zAjCWxRCeg==" spinCount="100000" sheet="1" objects="1" scenarios="1"/>
  <mergeCells count="5">
    <mergeCell ref="D30:E30"/>
    <mergeCell ref="D29:E29"/>
    <mergeCell ref="A26:E26"/>
    <mergeCell ref="C8:F8"/>
    <mergeCell ref="A5:F5"/>
  </mergeCells>
  <pageMargins left="0.7" right="0.7" top="0.75" bottom="0.75" header="0.3" footer="0.3"/>
  <pageSetup paperSize="8" orientation="portrait" r:id="rId1"/>
  <headerFooter>
    <oddHeader>&amp;L&amp;"Tahoma,Krepko"Predračunska cena: JN 49/2026 Nadomestitev kompresorske postaje za potrebe sistema tekočih trakov TH za sojo, na Terminalu za sipke tovore v PC TRTT</oddHeader>
    <oddFooter>&amp;L&amp;A&amp;CStran &amp;P/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POPIS DEL KOMPRESORSKA POSTAJA</vt:lpstr>
      <vt:lpstr>'POPIS DEL KOMPRESORSKA POSTAJA'!Print_Area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Stepančič Markežič Monika</cp:lastModifiedBy>
  <cp:lastPrinted>2026-06-16T12:26:52Z</cp:lastPrinted>
  <dcterms:created xsi:type="dcterms:W3CDTF">2020-02-19T09:30:06Z</dcterms:created>
  <dcterms:modified xsi:type="dcterms:W3CDTF">2026-06-23T12:44:39Z</dcterms:modified>
</cp:coreProperties>
</file>